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10110" tabRatio="930" activeTab="1"/>
  </bookViews>
  <sheets>
    <sheet name="Fedlap" sheetId="47" r:id="rId1"/>
    <sheet name="Főösszesítő" sheetId="67" r:id="rId2"/>
    <sheet name="Tételek" sheetId="49" r:id="rId3"/>
  </sheets>
  <calcPr calcId="145621"/>
</workbook>
</file>

<file path=xl/calcChain.xml><?xml version="1.0" encoding="utf-8"?>
<calcChain xmlns="http://schemas.openxmlformats.org/spreadsheetml/2006/main">
  <c r="F13" i="67" l="1"/>
  <c r="D13" i="67"/>
  <c r="F12" i="67"/>
  <c r="D12" i="67"/>
  <c r="F11" i="67"/>
  <c r="D11" i="67"/>
  <c r="F10" i="67"/>
  <c r="D10" i="67"/>
  <c r="F9" i="67"/>
  <c r="D9" i="67"/>
  <c r="F8" i="67"/>
  <c r="D8" i="67"/>
  <c r="F7" i="67"/>
  <c r="D7" i="67"/>
  <c r="I43" i="49"/>
  <c r="H43" i="49"/>
  <c r="I33" i="49"/>
  <c r="I34" i="49"/>
  <c r="I35" i="49"/>
  <c r="I36" i="49"/>
  <c r="I37" i="49"/>
  <c r="I38" i="49"/>
  <c r="I39" i="49"/>
  <c r="I40" i="49"/>
  <c r="I41" i="49"/>
  <c r="I42" i="49"/>
  <c r="H33" i="49"/>
  <c r="H34" i="49"/>
  <c r="H35" i="49"/>
  <c r="H36" i="49"/>
  <c r="H37" i="49"/>
  <c r="H38" i="49"/>
  <c r="H39" i="49"/>
  <c r="H40" i="49"/>
  <c r="H41" i="49"/>
  <c r="H42" i="49"/>
  <c r="I32" i="49"/>
  <c r="H32" i="49"/>
  <c r="I28" i="49"/>
  <c r="H28" i="49"/>
  <c r="I26" i="49"/>
  <c r="I27" i="49"/>
  <c r="H26" i="49"/>
  <c r="H27" i="49"/>
  <c r="I25" i="49"/>
  <c r="H25" i="49"/>
  <c r="H21" i="49"/>
  <c r="I21" i="49"/>
  <c r="I20" i="49"/>
  <c r="H20" i="49"/>
  <c r="H16" i="49"/>
  <c r="I16" i="49"/>
  <c r="I15" i="49"/>
  <c r="H15" i="49"/>
  <c r="I11" i="49"/>
  <c r="H11" i="49"/>
  <c r="I10" i="49"/>
  <c r="H10" i="49"/>
  <c r="I6" i="49"/>
  <c r="H6" i="49"/>
  <c r="I5" i="49"/>
  <c r="H5" i="49"/>
</calcChain>
</file>

<file path=xl/sharedStrings.xml><?xml version="1.0" encoding="utf-8"?>
<sst xmlns="http://schemas.openxmlformats.org/spreadsheetml/2006/main" count="112" uniqueCount="86">
  <si>
    <t xml:space="preserve"> 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</si>
  <si>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</si>
  <si>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</si>
  <si>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</si>
  <si>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</si>
  <si>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</si>
  <si>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</si>
  <si>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</si>
  <si>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</si>
  <si>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</si>
  <si>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db</t>
  </si>
  <si>
    <t>m3</t>
  </si>
  <si>
    <t>m</t>
  </si>
  <si>
    <t>A betervezett termékek helyettesíthetőek azok műszaki paramétereit minden
tekintetben elérő, illetve meghaladó hasonló termékkel, mely érvényes ÉME
engedéllyel rendelkezik.</t>
  </si>
  <si>
    <t>43. tételcsoport mindösszesen:</t>
  </si>
  <si>
    <t>43. Bádogozás</t>
  </si>
  <si>
    <t>Megbízó:</t>
  </si>
  <si>
    <t>33. Falazás és egyéb kőműves munkák</t>
  </si>
  <si>
    <t>33. tételcsoport mindösszesen:</t>
  </si>
  <si>
    <t>Megjegyzések:</t>
  </si>
  <si>
    <t>Munkanem megnevezése</t>
  </si>
  <si>
    <t>Anyag</t>
  </si>
  <si>
    <t>Díj</t>
  </si>
  <si>
    <t>Áfa vetítési alap:</t>
  </si>
  <si>
    <t>Áfa (27 %)</t>
  </si>
  <si>
    <t>Bruttó mindösszesen:</t>
  </si>
  <si>
    <t>Nettó mindösszesen:</t>
  </si>
  <si>
    <t>TÉR-SZER Kft.</t>
  </si>
  <si>
    <t>8200 Veszprém, Viola utca 14/b</t>
  </si>
  <si>
    <t>Tel: (88) 403-818, e-mail: terszerkft@gmail.com</t>
  </si>
  <si>
    <t>Ügyvezető:</t>
  </si>
  <si>
    <t>Szabó Zoltán</t>
  </si>
  <si>
    <t>KÖLTSÉGVETÉSI KIÍRÁS</t>
  </si>
  <si>
    <t>KÖLTSÉGVETÉSI FŐÖSSZESÍTŐ</t>
  </si>
  <si>
    <t>Készült: 2018. december hó.</t>
  </si>
  <si>
    <r>
      <rPr>
        <b/>
        <sz val="10"/>
        <rFont val="Symbol"/>
        <family val="1"/>
        <charset val="2"/>
      </rPr>
      <t>S</t>
    </r>
    <r>
      <rPr>
        <b/>
        <sz val="10"/>
        <rFont val="Times New Roman"/>
        <family val="1"/>
        <charset val="238"/>
      </rPr>
      <t>:</t>
    </r>
  </si>
  <si>
    <t>54. Közmű csővezetékek és szerelvények szerelése</t>
  </si>
  <si>
    <t>54. tételcsoport mindösszesen:</t>
  </si>
  <si>
    <t>81. Épületgépészeti csővezeték szerelése</t>
  </si>
  <si>
    <t>81. tételcsoport mindösszesen:</t>
  </si>
  <si>
    <t>82. Épületgépészeti szerelvények és berendezések szerelése</t>
  </si>
  <si>
    <t>Káld Község Önkormányzata</t>
  </si>
  <si>
    <t>Műszaki ellenőrzés:</t>
  </si>
  <si>
    <t>(árazatlan költségvetési kiírás)</t>
  </si>
  <si>
    <t>82. tételcsoport mindösszesen:</t>
  </si>
  <si>
    <t xml:space="preserve">Káld, Óvoda, gázszerelés
</t>
  </si>
  <si>
    <t>gázszerelés költségvetési kiírása</t>
  </si>
  <si>
    <t>33. Falazás és egyéb kőművesmunkák</t>
  </si>
  <si>
    <t>33-091-1.1.1-1110002 (ÖN)</t>
  </si>
  <si>
    <t>Teherhordó és kitöltő falazat, égetett agyag-kerámia termékekből, nyílásbefalazás, nyílásszűkítés vagy kisebb falpótlások, 250 mm és ennél vastagabb falban csorbázatvéséssel, nyílásbefalazás, nyílásszűkítés vagy kisebb falpótlások,, Kisméretű tömör tégla 250x120x65 mm I.o. Hf5-mc, falazó, cementes mészhabarcs</t>
  </si>
  <si>
    <t>43-004-1.1-0420404 (ÖN)</t>
  </si>
  <si>
    <t>Tetőkibúvó szerelése keményhéjalású tetőn, SWEDSTEEL STK55 14 mm vtg. Kettős (3-8-3) üvegezésű, fenyőfa tok- és szárnyszerkezetű tetőkibúvó, színrefestett fém szegéllyel, 45x73 cm, téglavörös</t>
  </si>
  <si>
    <t>54-016-5.1 (ÖN)</t>
  </si>
  <si>
    <t>Gázvezeték szakaszos és hálózati tömörségi nyomáspróbája, DN 50-100 között</t>
  </si>
  <si>
    <t>71. Elektromos energiaellátás, villanyszerelés</t>
  </si>
  <si>
    <t>71-013-7.3-0310389 (ÖN)</t>
  </si>
  <si>
    <t>Érintésvédelmi hálózat tartozékainak szerelése, épületgépészeti csőhálózat földelő kötése, OBO földelő bilincs, 1", csatlakoztatható vezetékkeresztmetszet 1x35 mm², R.sz.: 5050111</t>
  </si>
  <si>
    <t>71. tételcsoport mindösszesen:</t>
  </si>
  <si>
    <t>81-000-1.1.1 (ÖN)</t>
  </si>
  <si>
    <t>Csővezetékek bontása, horganyzott vagy fekete acélcsövek tartószerkezetről, vagy padlócsatornából lángvágással, deponálással, DN 50 méretig</t>
  </si>
  <si>
    <t>81-003-1.1.1.1.1.5-0243024 (ÖN)</t>
  </si>
  <si>
    <t>Gázvezeték, Rézcső szerelése, préselt kötésekkel, cső elhelyezése csőidomok nélkül, szakaszos nyomáspróbával, szabadon, tartószerkezet nélkül, DN 25, SUPERSAN kemény vörösrézcső, F 29 28 x 1 mm D</t>
  </si>
  <si>
    <t>81-003-1.2.1.1.1.1.3-0110013 (ÖN)</t>
  </si>
  <si>
    <t>Gázvezeték, Fekete acélcső szerelése, hegesztett kötésekkel, cső elhelyezése szakaszos nyomáspróbával, szabadon, tartószerkezettel, csőátmérő DN 100-méretig, DN 25, Vastagfalú, varratnélküli fekete acélcső, sima, A 37X, 1", 33,7x4,0mm</t>
  </si>
  <si>
    <t>82-000-1</t>
  </si>
  <si>
    <t>Földgázvezeték műszaki átadása</t>
  </si>
  <si>
    <t>82-000-2</t>
  </si>
  <si>
    <t>Méretlen vezeték összekötése ÉGÁZ-DÉGÁZ Földgázelosztó Zrt. szakemberei által. Külön megrendelés szükséges!</t>
  </si>
  <si>
    <t>82-000-3</t>
  </si>
  <si>
    <t>Gázmérő és nyomásszabályozó leszerelése (ÉGÁZ-DÉGÁZ Földgázelosztó Zrt.)</t>
  </si>
  <si>
    <t>82-000-4.1.1 (ÖN)</t>
  </si>
  <si>
    <t>Gáz- és fűtésszerelési berendezési tárgyak leszerelése, gázszerelési berendezési tárgyak gázfőző, gáztűzhely, vízmelegítő, hősugárzó, konvektor, fali fűtő</t>
  </si>
  <si>
    <t>82-001-7.3.2-0116895 (ÖN)</t>
  </si>
  <si>
    <t>Kétoldalon menetes vagy roppantógyűrűs szerelvény elhelyezése, külső vagy belső menettel, illetve hollandival csatlakoztatva DN 20 gömbcsap, víz- és gázfőcsap, EFFEBI VENUS teljesátömlésű golyóscsap, gázra, nikkelezett, PN 4, 60 C fok, sarok fix kb 3/4" típ. Kód: 1074G265</t>
  </si>
  <si>
    <t>82-003-2.1.2-0130606 (ÖN)</t>
  </si>
  <si>
    <t>Gázmérőhely kialakítása, csapos idomos kötéssel, 4 m³/h-DN 32, MOFÉM AHA Univerzális gömbcsap 5/4" bb. menettel, vízátbocsátás 330 l/min., névleges méret 32 mm, sárgaréz, natúr, 10 bar, Kód: 113-0051-00</t>
  </si>
  <si>
    <t>82-000-4</t>
  </si>
  <si>
    <t>nyomásszabályozó felszerelése előre elkészített védőszekrénybe, G4 tip. mérővel</t>
  </si>
  <si>
    <t>82-010-5.3.2-0363001 (ÖN)</t>
  </si>
  <si>
    <t>Gázüzemű fűtő készülék elhelyezése, víz- és gázoldali bekötése,földgázra vagy PB gázra, kondenzációs fali- vagy modulkazán 40 kW teljesítmény felett, ARISTON - Genus Premium Evo HP 45, 45 kW-os fali kondenzációs gázkazán beépített szivattyúval, modulációs gázégővel, (fűtőteljesítmény: 13,1-43,6 kW, 50/30 °C-os fűtési hőfoklépcsőnél), rozsdamentes acél hőcserélővel, földgázra illetve PB-re, időjárásfüggő szabályozással, földgázra illetve PB-re, időjárásfüggő szabályozással, IPX4D védettséggel, füstgáz elemző csonkkal, váltószelep és tágulási tartály nélkül, 80/125-ös indítóidom árban foglalt tartozék,"A" enegiaosztály, méret: 745x440x516mm, tömeg 45 kg, Cikkszám: 3581564</t>
  </si>
  <si>
    <t>82-011-1.1.2.1.3-0240011 (ÖN)</t>
  </si>
  <si>
    <t>Készülékek víz- vagy gázoldali bekötése méretre vágható bordáscsővel, peremezhető cső hollandi csatlakozás készítése nélkül, gázoldali bekötés, inox bordáscsővel, DN 20, GEBO Variogas 3/4" inox bordáscső gázra, 5 m-es tekercs, A01-0001-0697</t>
  </si>
  <si>
    <t>82-011-1.1.2.2.3-0240206 (ÖN)</t>
  </si>
  <si>
    <t>Készülékek víz- vagy gázoldali bekötése méretre vágható bordáscsővel, peremezhető cső hollandi csatlakozás készítése nélkül, gázoldali bekötés, hollandis csatlakozás készítése, DN 20, GEBO 3/4" hollandi + tömítés gázcsőre, A02-0010-1829</t>
  </si>
  <si>
    <t>82-000-5</t>
  </si>
  <si>
    <t>Füstgázkészletek (csövek, idomok) elhelyezése zárt égésterű, fűtési és/vagy használati melegvízkészítő kazánok részére, felszerelve, szerelőkőműves munka nélkül,ARISTON Ø80/125 mm indítóidom cikk.sz.: 3318095 Ø80/125 mm ellenőrző egyenes idom cikk.sz.: 410662 Ø80/125 mm 3 db cső 1,0 m-es cikk.sz.: 3318093 Ø80/125 mm tetőgallér cikk.sz.: 3318009 Ø80/125 mm kültéri égéstermék kivezető elem cikk.sz.: 3318080 (tetőátvezető)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</si>
</sst>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Symbol"/>
      <family val="1"/>
      <charset val="2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</cellStyleXfs>
  <cellXfs count="11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3" fontId="10" fillId="0" borderId="0" xfId="0" applyNumberFormat="1" applyFont="1"/>
    <xf numFmtId="0" fontId="10" fillId="0" borderId="0" xfId="0" applyFont="1"/>
    <xf numFmtId="3" fontId="9" fillId="0" borderId="0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/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49" fontId="3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horizontal="right" vertical="top" wrapText="1"/>
    </xf>
    <xf numFmtId="3" fontId="3" fillId="0" borderId="5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Alignment="1">
      <alignment horizontal="left"/>
    </xf>
    <xf numFmtId="3" fontId="3" fillId="0" borderId="7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0" xfId="0" applyFont="1" applyBorder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" fontId="10" fillId="0" borderId="0" xfId="0" applyNumberFormat="1" applyFont="1" applyBorder="1" applyAlignment="1"/>
    <xf numFmtId="0" fontId="9" fillId="0" borderId="0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3" fontId="10" fillId="0" borderId="2" xfId="0" applyNumberFormat="1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vertical="top" wrapText="1"/>
    </xf>
    <xf numFmtId="49" fontId="16" fillId="0" borderId="0" xfId="0" applyNumberFormat="1" applyFont="1" applyBorder="1" applyAlignment="1">
      <alignment vertical="top" wrapText="1"/>
    </xf>
    <xf numFmtId="0" fontId="16" fillId="0" borderId="0" xfId="0" applyFont="1" applyBorder="1" applyAlignment="1">
      <alignment horizontal="right" vertical="top" wrapText="1"/>
    </xf>
    <xf numFmtId="3" fontId="16" fillId="0" borderId="0" xfId="0" applyNumberFormat="1" applyFont="1" applyBorder="1" applyAlignment="1">
      <alignment horizontal="right" vertical="top" wrapText="1"/>
    </xf>
    <xf numFmtId="0" fontId="17" fillId="0" borderId="8" xfId="0" applyFont="1" applyBorder="1"/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18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vertical="top" wrapText="1"/>
    </xf>
    <xf numFmtId="3" fontId="18" fillId="0" borderId="0" xfId="0" applyNumberFormat="1" applyFont="1" applyBorder="1"/>
    <xf numFmtId="0" fontId="16" fillId="0" borderId="8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3" fontId="19" fillId="0" borderId="0" xfId="0" applyNumberFormat="1" applyFont="1" applyBorder="1" applyAlignment="1">
      <alignment horizontal="right" vertical="top" wrapText="1"/>
    </xf>
    <xf numFmtId="0" fontId="20" fillId="0" borderId="0" xfId="0" applyFont="1" applyBorder="1" applyAlignment="1">
      <alignment horizontal="center"/>
    </xf>
    <xf numFmtId="0" fontId="4" fillId="0" borderId="1" xfId="0" applyFont="1" applyBorder="1"/>
    <xf numFmtId="0" fontId="21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 vertical="top" wrapText="1"/>
    </xf>
    <xf numFmtId="3" fontId="21" fillId="0" borderId="1" xfId="0" applyNumberFormat="1" applyFont="1" applyBorder="1"/>
    <xf numFmtId="3" fontId="21" fillId="0" borderId="9" xfId="0" applyNumberFormat="1" applyFont="1" applyBorder="1"/>
    <xf numFmtId="2" fontId="3" fillId="0" borderId="3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0" borderId="9" xfId="0" applyNumberFormat="1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3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24" fillId="0" borderId="8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3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right" vertical="top" wrapText="1"/>
    </xf>
  </cellXfs>
  <cellStyles count="12">
    <cellStyle name="Normál" xfId="0" builtinId="0"/>
    <cellStyle name="Normál 2" xfId="1"/>
    <cellStyle name="Normál 2 2" xfId="2"/>
    <cellStyle name="Normál 3" xfId="3"/>
    <cellStyle name="Normál 33" xfId="4"/>
    <cellStyle name="Normál 34" xfId="5"/>
    <cellStyle name="Normál 35" xfId="6"/>
    <cellStyle name="Normál 36" xfId="7"/>
    <cellStyle name="Normál 37" xfId="8"/>
    <cellStyle name="Normál 38" xfId="9"/>
    <cellStyle name="Normál 6" xfId="10"/>
    <cellStyle name="Normál 7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75"/>
  <sheetViews>
    <sheetView zoomScaleNormal="100" workbookViewId="0">
      <selection activeCell="H14" sqref="H14"/>
    </sheetView>
  </sheetViews>
  <sheetFormatPr defaultRowHeight="15.75" x14ac:dyDescent="0.25"/>
  <cols>
    <col min="1" max="1" width="6" style="2" customWidth="1"/>
    <col min="2" max="2" width="24.5703125" style="2" customWidth="1"/>
    <col min="3" max="3" width="33.5703125" style="2" customWidth="1"/>
    <col min="4" max="4" width="13.7109375" style="4" customWidth="1"/>
    <col min="5" max="5" width="1.85546875" style="4" customWidth="1"/>
    <col min="6" max="6" width="5.7109375" style="4" customWidth="1"/>
    <col min="7" max="7" width="10.5703125" style="4" customWidth="1"/>
    <col min="8" max="16384" width="9.140625" style="4"/>
  </cols>
  <sheetData>
    <row r="1" spans="1:6" x14ac:dyDescent="0.25">
      <c r="A1" s="93" t="s">
        <v>32</v>
      </c>
      <c r="B1" s="93"/>
      <c r="C1" s="93"/>
      <c r="D1" s="93"/>
      <c r="E1" s="93"/>
      <c r="F1" s="93"/>
    </row>
    <row r="2" spans="1:6" x14ac:dyDescent="0.25">
      <c r="A2" s="93"/>
      <c r="B2" s="93"/>
      <c r="C2" s="93"/>
      <c r="D2" s="93"/>
      <c r="E2" s="93"/>
      <c r="F2" s="93"/>
    </row>
    <row r="3" spans="1:6" x14ac:dyDescent="0.25">
      <c r="A3" s="95" t="s">
        <v>43</v>
      </c>
      <c r="B3" s="95"/>
      <c r="C3" s="95"/>
      <c r="D3" s="95"/>
      <c r="E3" s="95"/>
      <c r="F3" s="95"/>
    </row>
    <row r="4" spans="1:6" ht="15" customHeight="1" x14ac:dyDescent="0.25">
      <c r="A4" s="33"/>
      <c r="B4" s="33"/>
      <c r="C4" s="33"/>
      <c r="D4" s="33"/>
      <c r="E4" s="33"/>
      <c r="F4" s="33"/>
    </row>
    <row r="5" spans="1:6" ht="50.25" customHeight="1" x14ac:dyDescent="0.25">
      <c r="A5" s="96" t="s">
        <v>45</v>
      </c>
      <c r="B5" s="96"/>
      <c r="C5" s="96"/>
      <c r="D5" s="96"/>
      <c r="E5" s="96"/>
      <c r="F5" s="96"/>
    </row>
    <row r="6" spans="1:6" x14ac:dyDescent="0.25">
      <c r="A6" s="32"/>
      <c r="B6" s="32"/>
      <c r="C6" s="32"/>
      <c r="D6" s="32"/>
      <c r="E6" s="32"/>
      <c r="F6" s="32"/>
    </row>
    <row r="7" spans="1:6" x14ac:dyDescent="0.25">
      <c r="A7" s="94"/>
      <c r="B7" s="94"/>
      <c r="C7" s="94"/>
      <c r="D7" s="94"/>
      <c r="E7" s="94"/>
      <c r="F7" s="94"/>
    </row>
    <row r="8" spans="1:6" x14ac:dyDescent="0.25">
      <c r="A8" s="35"/>
      <c r="B8" s="36" t="s">
        <v>16</v>
      </c>
      <c r="C8" s="86" t="s">
        <v>41</v>
      </c>
      <c r="D8" s="86"/>
      <c r="E8" s="86"/>
      <c r="F8" s="86"/>
    </row>
    <row r="9" spans="1:6" x14ac:dyDescent="0.25">
      <c r="A9" s="34"/>
      <c r="B9" s="34"/>
      <c r="C9" s="87"/>
      <c r="D9" s="87"/>
      <c r="E9" s="87"/>
      <c r="F9" s="87"/>
    </row>
    <row r="10" spans="1:6" x14ac:dyDescent="0.25">
      <c r="A10" s="34"/>
      <c r="B10" s="34"/>
      <c r="C10" s="15"/>
      <c r="D10" s="34"/>
      <c r="E10" s="34"/>
      <c r="F10" s="34"/>
    </row>
    <row r="11" spans="1:6" x14ac:dyDescent="0.25">
      <c r="A11" s="34"/>
      <c r="B11" s="36" t="s">
        <v>42</v>
      </c>
      <c r="C11" s="86" t="s">
        <v>27</v>
      </c>
      <c r="D11" s="87"/>
      <c r="E11" s="87"/>
      <c r="F11" s="87"/>
    </row>
    <row r="12" spans="1:6" x14ac:dyDescent="0.25">
      <c r="A12" s="40"/>
      <c r="B12" s="38"/>
      <c r="C12" s="87" t="s">
        <v>28</v>
      </c>
      <c r="D12" s="87"/>
      <c r="E12" s="87"/>
      <c r="F12" s="87"/>
    </row>
    <row r="13" spans="1:6" x14ac:dyDescent="0.25">
      <c r="A13" s="40"/>
      <c r="B13" s="38"/>
      <c r="C13" s="87" t="s">
        <v>29</v>
      </c>
      <c r="D13" s="87"/>
      <c r="E13" s="87"/>
      <c r="F13" s="87"/>
    </row>
    <row r="14" spans="1:6" x14ac:dyDescent="0.25">
      <c r="A14" s="49"/>
      <c r="B14" s="47"/>
      <c r="C14" s="48"/>
      <c r="D14" s="48"/>
      <c r="E14" s="48"/>
      <c r="F14" s="48"/>
    </row>
    <row r="15" spans="1:6" x14ac:dyDescent="0.25">
      <c r="A15" s="49"/>
      <c r="B15" s="47" t="s">
        <v>30</v>
      </c>
      <c r="C15" s="47" t="s">
        <v>31</v>
      </c>
      <c r="D15" s="48"/>
      <c r="E15" s="48"/>
      <c r="F15" s="48"/>
    </row>
    <row r="16" spans="1:6" x14ac:dyDescent="0.25">
      <c r="A16" s="34"/>
      <c r="B16" s="36"/>
      <c r="C16" s="87"/>
      <c r="D16" s="87"/>
      <c r="E16" s="87"/>
      <c r="F16" s="87"/>
    </row>
    <row r="17" spans="1:6" x14ac:dyDescent="0.25">
      <c r="A17" s="34"/>
      <c r="B17" s="36"/>
      <c r="C17" s="87"/>
      <c r="D17" s="87"/>
      <c r="E17" s="34"/>
      <c r="F17" s="34"/>
    </row>
    <row r="18" spans="1:6" x14ac:dyDescent="0.25">
      <c r="A18" s="40"/>
      <c r="B18" s="38"/>
      <c r="C18" s="87"/>
      <c r="D18" s="87"/>
      <c r="E18" s="87"/>
      <c r="F18" s="87"/>
    </row>
    <row r="19" spans="1:6" x14ac:dyDescent="0.25">
      <c r="A19" s="40"/>
      <c r="B19" s="38"/>
      <c r="C19" s="39"/>
      <c r="D19" s="39"/>
      <c r="E19" s="39"/>
      <c r="F19" s="39"/>
    </row>
    <row r="20" spans="1:6" x14ac:dyDescent="0.25">
      <c r="A20" s="40"/>
      <c r="B20" s="38"/>
      <c r="C20" s="87"/>
      <c r="D20" s="87"/>
      <c r="E20" s="87"/>
      <c r="F20" s="87"/>
    </row>
    <row r="21" spans="1:6" ht="23.25" customHeight="1" x14ac:dyDescent="0.25">
      <c r="A21" s="34"/>
      <c r="B21" s="36"/>
      <c r="C21" s="15"/>
      <c r="D21" s="34"/>
      <c r="E21" s="34"/>
      <c r="F21" s="34"/>
    </row>
    <row r="22" spans="1:6" ht="18.75" x14ac:dyDescent="0.3">
      <c r="A22" s="88" t="s">
        <v>19</v>
      </c>
      <c r="B22" s="88"/>
      <c r="C22" s="88"/>
      <c r="D22" s="88"/>
      <c r="E22" s="88"/>
      <c r="F22" s="88"/>
    </row>
    <row r="23" spans="1:6" ht="6" customHeight="1" x14ac:dyDescent="0.3">
      <c r="A23" s="45"/>
      <c r="B23" s="45"/>
      <c r="C23" s="45"/>
      <c r="D23" s="45"/>
      <c r="E23" s="45"/>
      <c r="F23" s="45"/>
    </row>
    <row r="24" spans="1:6" ht="8.25" customHeight="1" x14ac:dyDescent="0.25">
      <c r="A24" s="89"/>
      <c r="B24" s="89"/>
      <c r="C24" s="89"/>
      <c r="D24" s="89"/>
      <c r="E24" s="89"/>
      <c r="F24" s="89"/>
    </row>
    <row r="25" spans="1:6" ht="50.25" customHeight="1" x14ac:dyDescent="0.25">
      <c r="A25" s="89" t="s">
        <v>13</v>
      </c>
      <c r="B25" s="89"/>
      <c r="C25" s="89"/>
      <c r="D25" s="89"/>
      <c r="E25" s="89"/>
      <c r="F25" s="89"/>
    </row>
    <row r="26" spans="1:6" ht="21.75" customHeight="1" x14ac:dyDescent="0.25">
      <c r="A26" s="12"/>
      <c r="B26" s="12"/>
      <c r="C26" s="12"/>
      <c r="D26" s="11"/>
      <c r="E26" s="11"/>
      <c r="F26" s="11"/>
    </row>
    <row r="27" spans="1:6" x14ac:dyDescent="0.25">
      <c r="A27" s="85" t="s">
        <v>34</v>
      </c>
      <c r="B27" s="85"/>
      <c r="C27" s="85"/>
      <c r="D27" s="85"/>
      <c r="E27" s="85"/>
      <c r="F27" s="85"/>
    </row>
    <row r="28" spans="1:6" x14ac:dyDescent="0.25">
      <c r="A28" s="6"/>
      <c r="B28" s="91"/>
      <c r="C28" s="91"/>
      <c r="D28" s="7"/>
      <c r="E28" s="7"/>
      <c r="F28" s="7"/>
    </row>
    <row r="29" spans="1:6" x14ac:dyDescent="0.25">
      <c r="A29" s="6"/>
      <c r="B29" s="8"/>
      <c r="C29" s="8"/>
      <c r="D29" s="7"/>
      <c r="E29" s="7"/>
      <c r="F29" s="7"/>
    </row>
    <row r="30" spans="1:6" x14ac:dyDescent="0.25">
      <c r="A30" s="6"/>
      <c r="B30" s="91"/>
      <c r="C30" s="91"/>
      <c r="D30" s="7"/>
      <c r="E30" s="7"/>
      <c r="F30" s="7"/>
    </row>
    <row r="31" spans="1:6" x14ac:dyDescent="0.25">
      <c r="A31" s="16"/>
      <c r="B31" s="16"/>
      <c r="C31" s="16"/>
      <c r="D31" s="7"/>
      <c r="E31" s="7"/>
      <c r="F31" s="7"/>
    </row>
    <row r="32" spans="1:6" x14ac:dyDescent="0.25">
      <c r="A32" s="6"/>
      <c r="B32" s="14"/>
      <c r="C32" s="10"/>
      <c r="D32" s="92"/>
      <c r="E32" s="92"/>
      <c r="F32" s="92"/>
    </row>
    <row r="33" spans="1:6" x14ac:dyDescent="0.25">
      <c r="A33" s="6"/>
      <c r="B33" s="14"/>
      <c r="C33" s="10"/>
      <c r="D33" s="92"/>
      <c r="E33" s="92"/>
      <c r="F33" s="92"/>
    </row>
    <row r="34" spans="1:6" x14ac:dyDescent="0.25">
      <c r="A34" s="6"/>
      <c r="B34" s="14"/>
      <c r="C34" s="10"/>
      <c r="D34" s="92"/>
      <c r="E34" s="92"/>
      <c r="F34" s="92"/>
    </row>
    <row r="35" spans="1:6" s="1" customFormat="1" x14ac:dyDescent="0.25">
      <c r="A35" s="8"/>
      <c r="B35" s="13"/>
      <c r="C35" s="13"/>
      <c r="D35" s="5"/>
      <c r="E35" s="5"/>
      <c r="F35" s="5"/>
    </row>
    <row r="36" spans="1:6" x14ac:dyDescent="0.25">
      <c r="A36" s="6"/>
      <c r="B36" s="14"/>
      <c r="C36" s="14"/>
      <c r="D36" s="7"/>
      <c r="E36" s="7"/>
      <c r="F36" s="7"/>
    </row>
    <row r="37" spans="1:6" x14ac:dyDescent="0.25">
      <c r="A37" s="6"/>
      <c r="B37" s="13"/>
      <c r="C37" s="13"/>
      <c r="D37" s="7"/>
      <c r="E37" s="7"/>
      <c r="F37" s="7"/>
    </row>
    <row r="38" spans="1:6" x14ac:dyDescent="0.25">
      <c r="A38" s="6"/>
      <c r="B38" s="14"/>
      <c r="C38" s="14"/>
      <c r="D38" s="7"/>
      <c r="E38" s="7"/>
      <c r="F38" s="7"/>
    </row>
    <row r="39" spans="1:6" x14ac:dyDescent="0.25">
      <c r="A39" s="6"/>
      <c r="B39" s="14"/>
      <c r="C39" s="14"/>
      <c r="D39" s="7"/>
      <c r="E39" s="7"/>
      <c r="F39" s="7"/>
    </row>
    <row r="40" spans="1:6" x14ac:dyDescent="0.25">
      <c r="A40" s="6"/>
      <c r="B40" s="14"/>
      <c r="C40" s="14"/>
      <c r="D40" s="7"/>
      <c r="E40" s="7"/>
      <c r="F40" s="7"/>
    </row>
    <row r="41" spans="1:6" x14ac:dyDescent="0.25">
      <c r="A41" s="6"/>
      <c r="B41" s="14"/>
      <c r="C41" s="14"/>
      <c r="D41" s="7"/>
      <c r="E41" s="7"/>
      <c r="F41" s="7"/>
    </row>
    <row r="42" spans="1:6" x14ac:dyDescent="0.25">
      <c r="A42" s="6"/>
      <c r="B42" s="14"/>
      <c r="C42" s="14"/>
      <c r="D42" s="7"/>
      <c r="E42" s="7"/>
      <c r="F42" s="7"/>
    </row>
    <row r="43" spans="1:6" s="1" customFormat="1" x14ac:dyDescent="0.25">
      <c r="A43" s="8"/>
      <c r="B43" s="13"/>
      <c r="C43" s="13"/>
      <c r="D43" s="5"/>
      <c r="E43" s="5"/>
      <c r="F43" s="5"/>
    </row>
    <row r="44" spans="1:6" s="1" customFormat="1" x14ac:dyDescent="0.25">
      <c r="A44" s="8"/>
      <c r="B44" s="13"/>
      <c r="C44" s="13"/>
      <c r="D44" s="5"/>
      <c r="E44" s="5"/>
      <c r="F44" s="5"/>
    </row>
    <row r="45" spans="1:6" x14ac:dyDescent="0.25">
      <c r="A45" s="6"/>
      <c r="B45" s="13"/>
      <c r="C45" s="13"/>
      <c r="D45" s="7"/>
      <c r="E45" s="7"/>
      <c r="F45" s="7"/>
    </row>
    <row r="46" spans="1:6" x14ac:dyDescent="0.25">
      <c r="A46" s="6"/>
      <c r="B46" s="14"/>
      <c r="C46" s="14"/>
      <c r="D46" s="7"/>
      <c r="E46" s="7"/>
      <c r="F46" s="7"/>
    </row>
    <row r="47" spans="1:6" x14ac:dyDescent="0.25">
      <c r="A47" s="6"/>
      <c r="B47" s="14"/>
      <c r="C47" s="14"/>
      <c r="D47" s="7"/>
      <c r="E47" s="7"/>
      <c r="F47" s="7"/>
    </row>
    <row r="48" spans="1:6" s="1" customFormat="1" x14ac:dyDescent="0.25">
      <c r="A48" s="8"/>
      <c r="B48" s="13"/>
      <c r="C48" s="13"/>
      <c r="D48" s="5"/>
      <c r="E48" s="5"/>
      <c r="F48" s="5"/>
    </row>
    <row r="49" spans="1:6" s="1" customFormat="1" x14ac:dyDescent="0.25">
      <c r="A49" s="8"/>
      <c r="B49" s="13"/>
      <c r="C49" s="13"/>
      <c r="D49" s="5"/>
      <c r="E49" s="5"/>
      <c r="F49" s="5"/>
    </row>
    <row r="50" spans="1:6" x14ac:dyDescent="0.25">
      <c r="A50" s="6"/>
      <c r="B50" s="13"/>
      <c r="C50" s="13"/>
      <c r="D50" s="7"/>
      <c r="E50" s="7"/>
      <c r="F50" s="7"/>
    </row>
    <row r="51" spans="1:6" x14ac:dyDescent="0.25">
      <c r="A51" s="6"/>
      <c r="B51" s="14"/>
      <c r="C51" s="14"/>
      <c r="D51" s="7"/>
      <c r="E51" s="7"/>
      <c r="F51" s="7"/>
    </row>
    <row r="52" spans="1:6" x14ac:dyDescent="0.25">
      <c r="A52" s="6"/>
      <c r="B52" s="14"/>
      <c r="C52" s="14"/>
      <c r="D52" s="7"/>
      <c r="E52" s="7"/>
      <c r="F52" s="7"/>
    </row>
    <row r="53" spans="1:6" x14ac:dyDescent="0.25">
      <c r="A53" s="6"/>
      <c r="B53" s="13"/>
      <c r="C53" s="13"/>
      <c r="D53" s="7"/>
      <c r="E53" s="7"/>
      <c r="F53" s="7"/>
    </row>
    <row r="54" spans="1:6" x14ac:dyDescent="0.25">
      <c r="A54" s="6"/>
      <c r="B54" s="14"/>
      <c r="C54" s="14"/>
      <c r="D54" s="7"/>
      <c r="E54" s="7"/>
      <c r="F54" s="7"/>
    </row>
    <row r="55" spans="1:6" x14ac:dyDescent="0.25">
      <c r="A55" s="6"/>
      <c r="B55" s="14"/>
      <c r="C55" s="14"/>
      <c r="D55" s="7"/>
      <c r="E55" s="7"/>
      <c r="F55" s="7"/>
    </row>
    <row r="56" spans="1:6" s="1" customFormat="1" x14ac:dyDescent="0.25">
      <c r="A56" s="8"/>
      <c r="B56" s="13"/>
      <c r="C56" s="13"/>
      <c r="D56" s="5"/>
      <c r="E56" s="5"/>
      <c r="F56" s="5"/>
    </row>
    <row r="57" spans="1:6" s="1" customFormat="1" x14ac:dyDescent="0.25">
      <c r="A57" s="8"/>
      <c r="B57" s="13"/>
      <c r="C57" s="13"/>
      <c r="D57" s="5"/>
      <c r="E57" s="5"/>
      <c r="F57" s="5"/>
    </row>
    <row r="58" spans="1:6" x14ac:dyDescent="0.25">
      <c r="A58" s="6"/>
      <c r="B58" s="14"/>
      <c r="C58" s="14"/>
      <c r="D58" s="7"/>
      <c r="E58" s="7"/>
      <c r="F58" s="7"/>
    </row>
    <row r="59" spans="1:6" x14ac:dyDescent="0.25">
      <c r="A59" s="6"/>
      <c r="B59" s="13"/>
      <c r="C59" s="13"/>
      <c r="D59" s="5"/>
      <c r="E59" s="5"/>
      <c r="F59" s="5"/>
    </row>
    <row r="60" spans="1:6" x14ac:dyDescent="0.25">
      <c r="A60" s="6"/>
      <c r="B60" s="13"/>
      <c r="C60" s="13"/>
      <c r="D60" s="90"/>
      <c r="E60" s="90"/>
      <c r="F60" s="90"/>
    </row>
    <row r="61" spans="1:6" x14ac:dyDescent="0.25">
      <c r="A61" s="6"/>
      <c r="B61" s="13"/>
      <c r="C61" s="13"/>
      <c r="D61" s="5"/>
      <c r="E61" s="5"/>
      <c r="F61" s="5"/>
    </row>
    <row r="62" spans="1:6" x14ac:dyDescent="0.25">
      <c r="A62" s="6"/>
      <c r="B62" s="13"/>
      <c r="C62" s="13"/>
      <c r="D62" s="90"/>
      <c r="E62" s="90"/>
      <c r="F62" s="90"/>
    </row>
    <row r="63" spans="1:6" x14ac:dyDescent="0.25">
      <c r="A63" s="6"/>
      <c r="B63" s="13"/>
      <c r="C63" s="13"/>
      <c r="D63" s="90"/>
      <c r="E63" s="90"/>
      <c r="F63" s="90"/>
    </row>
    <row r="64" spans="1:6" x14ac:dyDescent="0.25">
      <c r="D64" s="3"/>
      <c r="E64" s="3"/>
      <c r="F64" s="3"/>
    </row>
    <row r="65" spans="1:6" x14ac:dyDescent="0.25">
      <c r="D65" s="3"/>
      <c r="E65" s="3"/>
      <c r="F65" s="3"/>
    </row>
    <row r="66" spans="1:6" x14ac:dyDescent="0.25">
      <c r="B66" s="6"/>
      <c r="C66" s="6"/>
      <c r="D66" s="7"/>
      <c r="E66" s="7"/>
      <c r="F66" s="7"/>
    </row>
    <row r="67" spans="1:6" x14ac:dyDescent="0.25">
      <c r="B67" s="6"/>
      <c r="C67" s="6"/>
      <c r="D67" s="5"/>
      <c r="E67" s="5"/>
      <c r="F67" s="5"/>
    </row>
    <row r="68" spans="1:6" x14ac:dyDescent="0.25">
      <c r="B68" s="6"/>
      <c r="C68" s="6"/>
      <c r="D68" s="7"/>
      <c r="E68" s="7"/>
      <c r="F68" s="7"/>
    </row>
    <row r="69" spans="1:6" x14ac:dyDescent="0.25">
      <c r="B69" s="8"/>
      <c r="C69" s="8"/>
      <c r="D69" s="5"/>
      <c r="E69" s="5"/>
      <c r="F69" s="5"/>
    </row>
    <row r="70" spans="1:6" x14ac:dyDescent="0.25">
      <c r="B70" s="8"/>
      <c r="C70" s="8"/>
      <c r="D70" s="5"/>
      <c r="E70" s="5"/>
      <c r="F70" s="5"/>
    </row>
    <row r="71" spans="1:6" x14ac:dyDescent="0.25">
      <c r="B71" s="8"/>
      <c r="C71" s="8"/>
      <c r="D71" s="5"/>
      <c r="E71" s="5"/>
      <c r="F71" s="5"/>
    </row>
    <row r="72" spans="1:6" x14ac:dyDescent="0.25">
      <c r="A72" s="2" t="s">
        <v>0</v>
      </c>
      <c r="B72" s="8"/>
      <c r="C72" s="8"/>
      <c r="D72" s="5"/>
      <c r="E72" s="5"/>
      <c r="F72" s="5"/>
    </row>
    <row r="73" spans="1:6" x14ac:dyDescent="0.25">
      <c r="B73" s="8"/>
      <c r="C73" s="8"/>
      <c r="D73" s="5"/>
      <c r="E73" s="5"/>
      <c r="F73" s="5"/>
    </row>
    <row r="74" spans="1:6" x14ac:dyDescent="0.25">
      <c r="B74" s="6"/>
      <c r="C74" s="6"/>
      <c r="D74" s="9"/>
      <c r="E74" s="9"/>
      <c r="F74" s="9"/>
    </row>
    <row r="75" spans="1:6" x14ac:dyDescent="0.25">
      <c r="F75" s="3"/>
    </row>
  </sheetData>
  <mergeCells count="25">
    <mergeCell ref="A1:F2"/>
    <mergeCell ref="A7:F7"/>
    <mergeCell ref="A3:F3"/>
    <mergeCell ref="A24:F24"/>
    <mergeCell ref="A5:F5"/>
    <mergeCell ref="D62:F62"/>
    <mergeCell ref="D63:F63"/>
    <mergeCell ref="D60:F60"/>
    <mergeCell ref="B28:C28"/>
    <mergeCell ref="B30:C30"/>
    <mergeCell ref="D32:F32"/>
    <mergeCell ref="D33:F33"/>
    <mergeCell ref="D34:F34"/>
    <mergeCell ref="A27:F27"/>
    <mergeCell ref="C8:F8"/>
    <mergeCell ref="C9:F9"/>
    <mergeCell ref="C12:F12"/>
    <mergeCell ref="C13:F13"/>
    <mergeCell ref="C11:F11"/>
    <mergeCell ref="C16:F16"/>
    <mergeCell ref="A22:F22"/>
    <mergeCell ref="C17:D17"/>
    <mergeCell ref="C18:F18"/>
    <mergeCell ref="C20:F20"/>
    <mergeCell ref="A25:F25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D14" sqref="D14:F14"/>
    </sheetView>
  </sheetViews>
  <sheetFormatPr defaultRowHeight="15.75" x14ac:dyDescent="0.25"/>
  <cols>
    <col min="1" max="1" width="4" style="44" customWidth="1"/>
    <col min="2" max="2" width="24.5703125" style="44" customWidth="1"/>
    <col min="3" max="3" width="33.5703125" style="44" customWidth="1"/>
    <col min="4" max="4" width="13.7109375" style="4" customWidth="1"/>
    <col min="5" max="5" width="1.85546875" style="4" customWidth="1"/>
    <col min="6" max="6" width="11.85546875" style="4" customWidth="1"/>
    <col min="7" max="7" width="10.5703125" style="4" customWidth="1"/>
    <col min="8" max="16384" width="9.140625" style="4"/>
  </cols>
  <sheetData>
    <row r="1" spans="1:6" x14ac:dyDescent="0.25">
      <c r="A1" s="98" t="s">
        <v>33</v>
      </c>
      <c r="B1" s="98"/>
      <c r="C1" s="98"/>
      <c r="D1" s="98"/>
      <c r="E1" s="98"/>
      <c r="F1" s="98"/>
    </row>
    <row r="2" spans="1:6" ht="12.75" customHeight="1" x14ac:dyDescent="0.25">
      <c r="A2" s="98"/>
      <c r="B2" s="98"/>
      <c r="C2" s="98"/>
      <c r="D2" s="98"/>
      <c r="E2" s="98"/>
      <c r="F2" s="98"/>
    </row>
    <row r="3" spans="1:6" ht="10.5" customHeight="1" x14ac:dyDescent="0.25">
      <c r="A3" s="41"/>
      <c r="B3" s="41"/>
      <c r="C3" s="41"/>
      <c r="D3" s="41"/>
      <c r="E3" s="41"/>
      <c r="F3" s="41"/>
    </row>
    <row r="4" spans="1:6" ht="70.5" customHeight="1" x14ac:dyDescent="0.25">
      <c r="A4" s="96" t="s">
        <v>45</v>
      </c>
      <c r="B4" s="96"/>
      <c r="C4" s="96"/>
      <c r="D4" s="96"/>
      <c r="E4" s="96"/>
      <c r="F4" s="96"/>
    </row>
    <row r="5" spans="1:6" x14ac:dyDescent="0.25">
      <c r="A5" s="42"/>
      <c r="B5" s="42"/>
      <c r="C5" s="42"/>
      <c r="D5" s="42"/>
      <c r="E5" s="42"/>
      <c r="F5" s="42"/>
    </row>
    <row r="6" spans="1:6" x14ac:dyDescent="0.25">
      <c r="A6" s="43"/>
      <c r="B6" s="52" t="s">
        <v>20</v>
      </c>
      <c r="C6" s="52"/>
      <c r="D6" s="53" t="s">
        <v>21</v>
      </c>
      <c r="E6" s="53"/>
      <c r="F6" s="53" t="s">
        <v>22</v>
      </c>
    </row>
    <row r="7" spans="1:6" x14ac:dyDescent="0.25">
      <c r="A7" s="54"/>
      <c r="B7" s="54" t="s">
        <v>17</v>
      </c>
      <c r="C7" s="8"/>
      <c r="D7" s="7">
        <f>Tételek!H6</f>
        <v>0</v>
      </c>
      <c r="E7" s="7"/>
      <c r="F7" s="7">
        <f>Tételek!I6</f>
        <v>0</v>
      </c>
    </row>
    <row r="8" spans="1:6" x14ac:dyDescent="0.25">
      <c r="A8" s="54"/>
      <c r="B8" s="54" t="s">
        <v>15</v>
      </c>
      <c r="C8" s="8"/>
      <c r="D8" s="7">
        <f>Tételek!H11</f>
        <v>0</v>
      </c>
      <c r="E8" s="7"/>
      <c r="F8" s="7">
        <f>Tételek!I11</f>
        <v>0</v>
      </c>
    </row>
    <row r="9" spans="1:6" x14ac:dyDescent="0.25">
      <c r="A9" s="55"/>
      <c r="B9" s="55" t="s">
        <v>36</v>
      </c>
      <c r="C9" s="8"/>
      <c r="D9" s="7">
        <f>Tételek!H16</f>
        <v>0</v>
      </c>
      <c r="E9" s="7"/>
      <c r="F9" s="7">
        <f>Tételek!I16</f>
        <v>0</v>
      </c>
    </row>
    <row r="10" spans="1:6" x14ac:dyDescent="0.25">
      <c r="A10" s="54"/>
      <c r="B10" s="54" t="s">
        <v>54</v>
      </c>
      <c r="C10" s="8"/>
      <c r="D10" s="7">
        <f>Tételek!H21</f>
        <v>0</v>
      </c>
      <c r="E10" s="7"/>
      <c r="F10" s="7">
        <f>Tételek!I21</f>
        <v>0</v>
      </c>
    </row>
    <row r="11" spans="1:6" x14ac:dyDescent="0.25">
      <c r="A11" s="43"/>
      <c r="B11" s="91" t="s">
        <v>38</v>
      </c>
      <c r="C11" s="91"/>
      <c r="D11" s="50">
        <f>Tételek!H28</f>
        <v>0</v>
      </c>
      <c r="E11" s="50"/>
      <c r="F11" s="50">
        <f>Tételek!I28</f>
        <v>0</v>
      </c>
    </row>
    <row r="12" spans="1:6" ht="16.5" thickBot="1" x14ac:dyDescent="0.3">
      <c r="A12" s="43"/>
      <c r="B12" s="91" t="s">
        <v>40</v>
      </c>
      <c r="C12" s="91"/>
      <c r="D12" s="50">
        <f>Tételek!H43</f>
        <v>0</v>
      </c>
      <c r="E12" s="50"/>
      <c r="F12" s="50">
        <f>Tételek!I43</f>
        <v>0</v>
      </c>
    </row>
    <row r="13" spans="1:6" s="1" customFormat="1" ht="16.5" thickTop="1" x14ac:dyDescent="0.25">
      <c r="A13" s="8"/>
      <c r="B13" s="99" t="s">
        <v>26</v>
      </c>
      <c r="C13" s="99"/>
      <c r="D13" s="5">
        <f>SUM(D7:D12)</f>
        <v>0</v>
      </c>
      <c r="E13" s="5"/>
      <c r="F13" s="5">
        <f>SUM(F7:F12)</f>
        <v>0</v>
      </c>
    </row>
    <row r="14" spans="1:6" s="1" customFormat="1" x14ac:dyDescent="0.25">
      <c r="A14" s="8"/>
      <c r="B14" s="97" t="s">
        <v>23</v>
      </c>
      <c r="C14" s="97"/>
      <c r="D14" s="90"/>
      <c r="E14" s="90"/>
      <c r="F14" s="90"/>
    </row>
    <row r="15" spans="1:6" x14ac:dyDescent="0.25">
      <c r="A15" s="43"/>
      <c r="B15" s="13"/>
      <c r="C15" s="51" t="s">
        <v>24</v>
      </c>
      <c r="D15" s="92"/>
      <c r="E15" s="92"/>
      <c r="F15" s="92"/>
    </row>
    <row r="16" spans="1:6" x14ac:dyDescent="0.25">
      <c r="A16" s="43"/>
      <c r="B16" s="14"/>
      <c r="C16" s="51" t="s">
        <v>25</v>
      </c>
      <c r="D16" s="92"/>
      <c r="E16" s="92"/>
      <c r="F16" s="92"/>
    </row>
  </sheetData>
  <mergeCells count="9">
    <mergeCell ref="B14:C14"/>
    <mergeCell ref="D14:F14"/>
    <mergeCell ref="D15:F15"/>
    <mergeCell ref="D16:F16"/>
    <mergeCell ref="A1:F2"/>
    <mergeCell ref="A4:F4"/>
    <mergeCell ref="B13:C13"/>
    <mergeCell ref="B11:C11"/>
    <mergeCell ref="B12:C12"/>
  </mergeCells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37" zoomScale="85" zoomScaleNormal="85" workbookViewId="0">
      <selection activeCell="N47" sqref="N47"/>
    </sheetView>
  </sheetViews>
  <sheetFormatPr defaultRowHeight="15" x14ac:dyDescent="0.25"/>
  <cols>
    <col min="1" max="1" width="4.28515625" style="19" bestFit="1" customWidth="1"/>
    <col min="2" max="2" width="30.7109375" style="19" bestFit="1" customWidth="1"/>
    <col min="3" max="3" width="56" style="19" customWidth="1"/>
    <col min="4" max="4" width="7.5703125" style="19" customWidth="1"/>
    <col min="5" max="5" width="7.140625" style="19" bestFit="1" customWidth="1"/>
    <col min="6" max="6" width="9.42578125" style="19" customWidth="1"/>
    <col min="7" max="7" width="9.28515625" style="19" customWidth="1"/>
    <col min="8" max="9" width="11.28515625" style="19" bestFit="1" customWidth="1"/>
    <col min="10" max="10" width="1.42578125" style="19" customWidth="1"/>
    <col min="11" max="16384" width="9.140625" style="19"/>
  </cols>
  <sheetData>
    <row r="1" spans="1:9" ht="18.75" x14ac:dyDescent="0.3">
      <c r="A1" s="88" t="s">
        <v>46</v>
      </c>
      <c r="B1" s="88"/>
      <c r="C1" s="88"/>
      <c r="D1" s="88"/>
      <c r="E1" s="88"/>
      <c r="F1" s="88"/>
      <c r="G1" s="88"/>
      <c r="H1" s="88"/>
      <c r="I1" s="88"/>
    </row>
    <row r="3" spans="1:9" ht="25.5" x14ac:dyDescent="0.25">
      <c r="A3" s="82" t="s">
        <v>1</v>
      </c>
      <c r="B3" s="17" t="s">
        <v>2</v>
      </c>
      <c r="C3" s="17" t="s">
        <v>3</v>
      </c>
      <c r="D3" s="18" t="s">
        <v>4</v>
      </c>
      <c r="E3" s="17" t="s">
        <v>5</v>
      </c>
      <c r="F3" s="18" t="s">
        <v>6</v>
      </c>
      <c r="G3" s="18" t="s">
        <v>7</v>
      </c>
      <c r="H3" s="18" t="s">
        <v>8</v>
      </c>
      <c r="I3" s="83" t="s">
        <v>9</v>
      </c>
    </row>
    <row r="4" spans="1:9" ht="15.75" x14ac:dyDescent="0.25">
      <c r="A4" s="105" t="s">
        <v>47</v>
      </c>
      <c r="B4" s="105"/>
      <c r="C4" s="105"/>
      <c r="D4" s="105"/>
      <c r="E4" s="105"/>
      <c r="F4" s="105"/>
      <c r="G4" s="105"/>
      <c r="H4" s="105"/>
      <c r="I4" s="105"/>
    </row>
    <row r="5" spans="1:9" s="25" customFormat="1" ht="63.75" x14ac:dyDescent="0.25">
      <c r="A5" s="20">
        <v>1</v>
      </c>
      <c r="B5" s="21" t="s">
        <v>48</v>
      </c>
      <c r="C5" s="22" t="s">
        <v>49</v>
      </c>
      <c r="D5" s="23">
        <v>0.1</v>
      </c>
      <c r="E5" s="21" t="s">
        <v>11</v>
      </c>
      <c r="F5" s="23"/>
      <c r="G5" s="23"/>
      <c r="H5" s="24">
        <f>D5*F5</f>
        <v>0</v>
      </c>
      <c r="I5" s="37">
        <f>D5*G5</f>
        <v>0</v>
      </c>
    </row>
    <row r="6" spans="1:9" x14ac:dyDescent="0.25">
      <c r="A6" s="60"/>
      <c r="B6" s="70"/>
      <c r="C6" s="71" t="s">
        <v>18</v>
      </c>
      <c r="D6" s="70"/>
      <c r="E6" s="70"/>
      <c r="F6" s="70"/>
      <c r="G6" s="72" t="s">
        <v>35</v>
      </c>
      <c r="H6" s="73">
        <f>SUM(H5)</f>
        <v>0</v>
      </c>
      <c r="I6" s="74">
        <f>SUM(I5)</f>
        <v>0</v>
      </c>
    </row>
    <row r="7" spans="1:9" x14ac:dyDescent="0.25">
      <c r="A7" s="61"/>
      <c r="B7" s="56"/>
      <c r="C7" s="57"/>
      <c r="D7" s="58"/>
      <c r="E7" s="56"/>
      <c r="F7" s="58"/>
      <c r="G7" s="58"/>
      <c r="H7" s="59"/>
      <c r="I7" s="59"/>
    </row>
    <row r="8" spans="1:9" x14ac:dyDescent="0.25">
      <c r="A8" s="61"/>
      <c r="B8" s="56"/>
      <c r="C8" s="57"/>
      <c r="D8" s="58"/>
      <c r="E8" s="56"/>
      <c r="F8" s="58"/>
      <c r="G8" s="58"/>
      <c r="H8" s="59"/>
      <c r="I8" s="59"/>
    </row>
    <row r="9" spans="1:9" ht="15.75" x14ac:dyDescent="0.25">
      <c r="A9" s="100" t="s">
        <v>15</v>
      </c>
      <c r="B9" s="101"/>
      <c r="C9" s="101"/>
      <c r="D9" s="101"/>
      <c r="E9" s="101"/>
      <c r="F9" s="101"/>
      <c r="G9" s="101"/>
      <c r="H9" s="101"/>
      <c r="I9" s="102"/>
    </row>
    <row r="10" spans="1:9" ht="38.25" x14ac:dyDescent="0.25">
      <c r="A10" s="26">
        <v>1</v>
      </c>
      <c r="B10" s="27" t="s">
        <v>50</v>
      </c>
      <c r="C10" s="28" t="s">
        <v>51</v>
      </c>
      <c r="D10" s="75">
        <v>1</v>
      </c>
      <c r="E10" s="27" t="s">
        <v>10</v>
      </c>
      <c r="F10" s="29"/>
      <c r="G10" s="29"/>
      <c r="H10" s="30">
        <f>D10*F10</f>
        <v>0</v>
      </c>
      <c r="I10" s="31">
        <f>D10*G10</f>
        <v>0</v>
      </c>
    </row>
    <row r="11" spans="1:9" x14ac:dyDescent="0.25">
      <c r="A11" s="60"/>
      <c r="B11" s="70"/>
      <c r="C11" s="71" t="s">
        <v>14</v>
      </c>
      <c r="D11" s="70"/>
      <c r="E11" s="70"/>
      <c r="F11" s="70"/>
      <c r="G11" s="72" t="s">
        <v>35</v>
      </c>
      <c r="H11" s="73">
        <f>SUM(H10)</f>
        <v>0</v>
      </c>
      <c r="I11" s="74">
        <f>SUM(I10)</f>
        <v>0</v>
      </c>
    </row>
    <row r="12" spans="1:9" x14ac:dyDescent="0.25">
      <c r="A12" s="62"/>
      <c r="B12" s="62"/>
      <c r="C12" s="63"/>
      <c r="D12" s="62"/>
      <c r="E12" s="62"/>
      <c r="F12" s="62"/>
      <c r="G12" s="64"/>
      <c r="H12" s="65"/>
      <c r="I12" s="65"/>
    </row>
    <row r="13" spans="1:9" x14ac:dyDescent="0.25">
      <c r="A13" s="62"/>
      <c r="B13" s="62"/>
      <c r="C13" s="63"/>
      <c r="D13" s="62"/>
      <c r="E13" s="62"/>
      <c r="F13" s="62"/>
      <c r="G13" s="64"/>
      <c r="H13" s="65"/>
      <c r="I13" s="65"/>
    </row>
    <row r="14" spans="1:9" ht="15.75" x14ac:dyDescent="0.25">
      <c r="A14" s="106" t="s">
        <v>36</v>
      </c>
      <c r="B14" s="107"/>
      <c r="C14" s="107"/>
      <c r="D14" s="107"/>
      <c r="E14" s="107"/>
      <c r="F14" s="107"/>
      <c r="G14" s="107"/>
      <c r="H14" s="107"/>
      <c r="I14" s="108"/>
    </row>
    <row r="15" spans="1:9" ht="25.5" x14ac:dyDescent="0.25">
      <c r="A15" s="26">
        <v>1</v>
      </c>
      <c r="B15" s="27" t="s">
        <v>52</v>
      </c>
      <c r="C15" s="28" t="s">
        <v>53</v>
      </c>
      <c r="D15" s="29">
        <v>3.5</v>
      </c>
      <c r="E15" s="27" t="s">
        <v>12</v>
      </c>
      <c r="F15" s="29"/>
      <c r="G15" s="29"/>
      <c r="H15" s="30">
        <f>D15*F15</f>
        <v>0</v>
      </c>
      <c r="I15" s="31">
        <f>D15*G15</f>
        <v>0</v>
      </c>
    </row>
    <row r="16" spans="1:9" x14ac:dyDescent="0.25">
      <c r="A16" s="76"/>
      <c r="B16" s="77"/>
      <c r="C16" s="71" t="s">
        <v>37</v>
      </c>
      <c r="D16" s="78"/>
      <c r="E16" s="77"/>
      <c r="F16" s="78"/>
      <c r="G16" s="72" t="s">
        <v>35</v>
      </c>
      <c r="H16" s="79">
        <f>SUM(H15)</f>
        <v>0</v>
      </c>
      <c r="I16" s="80">
        <f>SUM(I15)</f>
        <v>0</v>
      </c>
    </row>
    <row r="17" spans="1:10" x14ac:dyDescent="0.25">
      <c r="A17" s="61"/>
      <c r="B17" s="56"/>
      <c r="C17" s="63"/>
      <c r="D17" s="58"/>
      <c r="E17" s="56"/>
      <c r="F17" s="58"/>
      <c r="G17" s="64"/>
      <c r="H17" s="68"/>
      <c r="I17" s="68"/>
    </row>
    <row r="18" spans="1:10" x14ac:dyDescent="0.25">
      <c r="A18" s="61"/>
      <c r="B18" s="56"/>
      <c r="C18" s="63"/>
      <c r="D18" s="58"/>
      <c r="E18" s="56"/>
      <c r="F18" s="58"/>
      <c r="G18" s="64"/>
      <c r="H18" s="68"/>
      <c r="I18" s="68"/>
    </row>
    <row r="19" spans="1:10" ht="15.75" x14ac:dyDescent="0.25">
      <c r="A19" s="106" t="s">
        <v>54</v>
      </c>
      <c r="B19" s="107"/>
      <c r="C19" s="107"/>
      <c r="D19" s="107"/>
      <c r="E19" s="107"/>
      <c r="F19" s="107"/>
      <c r="G19" s="107"/>
      <c r="H19" s="107"/>
      <c r="I19" s="108"/>
    </row>
    <row r="20" spans="1:10" ht="38.25" x14ac:dyDescent="0.25">
      <c r="A20" s="26">
        <v>1</v>
      </c>
      <c r="B20" s="27" t="s">
        <v>55</v>
      </c>
      <c r="C20" s="28" t="s">
        <v>56</v>
      </c>
      <c r="D20" s="29">
        <v>1</v>
      </c>
      <c r="E20" s="27" t="s">
        <v>10</v>
      </c>
      <c r="F20" s="29"/>
      <c r="G20" s="29"/>
      <c r="H20" s="29">
        <f>D20*F20</f>
        <v>0</v>
      </c>
      <c r="I20" s="84">
        <f>D20*G20</f>
        <v>0</v>
      </c>
    </row>
    <row r="21" spans="1:10" x14ac:dyDescent="0.25">
      <c r="A21" s="66"/>
      <c r="B21" s="67"/>
      <c r="C21" s="71" t="s">
        <v>57</v>
      </c>
      <c r="D21" s="78"/>
      <c r="E21" s="77"/>
      <c r="F21" s="78"/>
      <c r="G21" s="72" t="s">
        <v>35</v>
      </c>
      <c r="H21" s="79">
        <f>SUM(H20)</f>
        <v>0</v>
      </c>
      <c r="I21" s="80">
        <f>SUM(I20)</f>
        <v>0</v>
      </c>
    </row>
    <row r="22" spans="1:10" ht="15.75" x14ac:dyDescent="0.25">
      <c r="A22" s="69"/>
      <c r="B22" s="69"/>
      <c r="C22" s="69"/>
      <c r="D22" s="69"/>
      <c r="E22" s="69"/>
      <c r="F22" s="69"/>
      <c r="G22" s="69"/>
      <c r="H22" s="69"/>
      <c r="I22" s="69"/>
    </row>
    <row r="23" spans="1:10" x14ac:dyDescent="0.25">
      <c r="A23" s="61"/>
      <c r="B23" s="56"/>
      <c r="C23" s="63"/>
      <c r="D23" s="58"/>
      <c r="E23" s="56"/>
      <c r="F23" s="58"/>
      <c r="G23" s="64"/>
      <c r="H23" s="68"/>
      <c r="I23" s="68"/>
    </row>
    <row r="24" spans="1:10" s="25" customFormat="1" ht="15.75" x14ac:dyDescent="0.25">
      <c r="A24" s="100" t="s">
        <v>38</v>
      </c>
      <c r="B24" s="101"/>
      <c r="C24" s="101"/>
      <c r="D24" s="101"/>
      <c r="E24" s="101"/>
      <c r="F24" s="101"/>
      <c r="G24" s="101"/>
      <c r="H24" s="109"/>
      <c r="I24" s="110"/>
      <c r="J24" s="46"/>
    </row>
    <row r="25" spans="1:10" ht="38.25" x14ac:dyDescent="0.25">
      <c r="A25" s="26">
        <v>1</v>
      </c>
      <c r="B25" s="27" t="s">
        <v>58</v>
      </c>
      <c r="C25" s="28" t="s">
        <v>59</v>
      </c>
      <c r="D25" s="81">
        <v>35</v>
      </c>
      <c r="E25" s="27" t="s">
        <v>12</v>
      </c>
      <c r="F25" s="29"/>
      <c r="G25" s="29"/>
      <c r="H25" s="30">
        <f>D25*F25</f>
        <v>0</v>
      </c>
      <c r="I25" s="31">
        <f>D25*G25</f>
        <v>0</v>
      </c>
    </row>
    <row r="26" spans="1:10" ht="51" x14ac:dyDescent="0.25">
      <c r="A26" s="20">
        <v>2</v>
      </c>
      <c r="B26" s="21" t="s">
        <v>60</v>
      </c>
      <c r="C26" s="22" t="s">
        <v>61</v>
      </c>
      <c r="D26" s="23">
        <v>3</v>
      </c>
      <c r="E26" s="21" t="s">
        <v>12</v>
      </c>
      <c r="F26" s="23"/>
      <c r="G26" s="23"/>
      <c r="H26" s="24">
        <f t="shared" ref="H26:H27" si="0">D26*F26</f>
        <v>0</v>
      </c>
      <c r="I26" s="37">
        <f t="shared" ref="I26:I27" si="1">D26*G26</f>
        <v>0</v>
      </c>
    </row>
    <row r="27" spans="1:10" ht="51" x14ac:dyDescent="0.25">
      <c r="A27" s="20">
        <v>3</v>
      </c>
      <c r="B27" s="21" t="s">
        <v>62</v>
      </c>
      <c r="C27" s="22" t="s">
        <v>63</v>
      </c>
      <c r="D27" s="23">
        <v>0.5</v>
      </c>
      <c r="E27" s="21" t="s">
        <v>12</v>
      </c>
      <c r="F27" s="23"/>
      <c r="G27" s="23"/>
      <c r="H27" s="24">
        <f t="shared" si="0"/>
        <v>0</v>
      </c>
      <c r="I27" s="111">
        <f t="shared" si="1"/>
        <v>0</v>
      </c>
    </row>
    <row r="28" spans="1:10" x14ac:dyDescent="0.25">
      <c r="A28" s="103" t="s">
        <v>39</v>
      </c>
      <c r="B28" s="104"/>
      <c r="C28" s="104"/>
      <c r="D28" s="78"/>
      <c r="E28" s="77"/>
      <c r="F28" s="78"/>
      <c r="G28" s="72" t="s">
        <v>35</v>
      </c>
      <c r="H28" s="79">
        <f>SUM(H25:H27)</f>
        <v>0</v>
      </c>
      <c r="I28" s="80">
        <f>SUM(I25:I27)</f>
        <v>0</v>
      </c>
    </row>
    <row r="31" spans="1:10" ht="15.75" x14ac:dyDescent="0.25">
      <c r="A31" s="100" t="s">
        <v>40</v>
      </c>
      <c r="B31" s="101"/>
      <c r="C31" s="101"/>
      <c r="D31" s="101"/>
      <c r="E31" s="101"/>
      <c r="F31" s="101"/>
      <c r="G31" s="101"/>
      <c r="H31" s="109"/>
      <c r="I31" s="110"/>
    </row>
    <row r="32" spans="1:10" x14ac:dyDescent="0.25">
      <c r="A32" s="26">
        <v>1</v>
      </c>
      <c r="B32" s="27" t="s">
        <v>64</v>
      </c>
      <c r="C32" s="28" t="s">
        <v>65</v>
      </c>
      <c r="D32" s="81">
        <v>1</v>
      </c>
      <c r="E32" s="27" t="s">
        <v>10</v>
      </c>
      <c r="F32" s="29"/>
      <c r="G32" s="29"/>
      <c r="H32" s="30">
        <f>D32*F32</f>
        <v>0</v>
      </c>
      <c r="I32" s="31">
        <f>D32*G32</f>
        <v>0</v>
      </c>
    </row>
    <row r="33" spans="1:9" ht="25.5" x14ac:dyDescent="0.25">
      <c r="A33" s="20">
        <v>2</v>
      </c>
      <c r="B33" s="21" t="s">
        <v>66</v>
      </c>
      <c r="C33" s="22" t="s">
        <v>67</v>
      </c>
      <c r="D33" s="23">
        <v>1</v>
      </c>
      <c r="E33" s="21" t="s">
        <v>10</v>
      </c>
      <c r="F33" s="23"/>
      <c r="G33" s="23"/>
      <c r="H33" s="24">
        <f t="shared" ref="H33:H42" si="2">D33*F33</f>
        <v>0</v>
      </c>
      <c r="I33" s="37">
        <f t="shared" ref="I33:I42" si="3">D33*G33</f>
        <v>0</v>
      </c>
    </row>
    <row r="34" spans="1:9" ht="25.5" x14ac:dyDescent="0.25">
      <c r="A34" s="20">
        <v>3</v>
      </c>
      <c r="B34" s="21" t="s">
        <v>68</v>
      </c>
      <c r="C34" s="22" t="s">
        <v>69</v>
      </c>
      <c r="D34" s="23">
        <v>1</v>
      </c>
      <c r="E34" s="21" t="s">
        <v>10</v>
      </c>
      <c r="F34" s="23"/>
      <c r="G34" s="23"/>
      <c r="H34" s="24">
        <f t="shared" si="2"/>
        <v>0</v>
      </c>
      <c r="I34" s="37">
        <f t="shared" si="3"/>
        <v>0</v>
      </c>
    </row>
    <row r="35" spans="1:9" ht="38.25" x14ac:dyDescent="0.25">
      <c r="A35" s="20">
        <v>4</v>
      </c>
      <c r="B35" s="21" t="s">
        <v>70</v>
      </c>
      <c r="C35" s="22" t="s">
        <v>71</v>
      </c>
      <c r="D35" s="23">
        <v>3</v>
      </c>
      <c r="E35" s="21" t="s">
        <v>10</v>
      </c>
      <c r="F35" s="23"/>
      <c r="G35" s="23"/>
      <c r="H35" s="24">
        <f t="shared" si="2"/>
        <v>0</v>
      </c>
      <c r="I35" s="37">
        <f t="shared" si="3"/>
        <v>0</v>
      </c>
    </row>
    <row r="36" spans="1:9" ht="63.75" x14ac:dyDescent="0.25">
      <c r="A36" s="20">
        <v>5</v>
      </c>
      <c r="B36" s="21" t="s">
        <v>72</v>
      </c>
      <c r="C36" s="22" t="s">
        <v>73</v>
      </c>
      <c r="D36" s="23">
        <v>1</v>
      </c>
      <c r="E36" s="21" t="s">
        <v>10</v>
      </c>
      <c r="F36" s="23"/>
      <c r="G36" s="23"/>
      <c r="H36" s="24">
        <f t="shared" si="2"/>
        <v>0</v>
      </c>
      <c r="I36" s="37">
        <f t="shared" si="3"/>
        <v>0</v>
      </c>
    </row>
    <row r="37" spans="1:9" ht="51" x14ac:dyDescent="0.25">
      <c r="A37" s="20">
        <v>6</v>
      </c>
      <c r="B37" s="21" t="s">
        <v>74</v>
      </c>
      <c r="C37" s="22" t="s">
        <v>75</v>
      </c>
      <c r="D37" s="23">
        <v>1</v>
      </c>
      <c r="E37" s="21" t="s">
        <v>10</v>
      </c>
      <c r="F37" s="23"/>
      <c r="G37" s="23"/>
      <c r="H37" s="24">
        <f t="shared" si="2"/>
        <v>0</v>
      </c>
      <c r="I37" s="37">
        <f t="shared" si="3"/>
        <v>0</v>
      </c>
    </row>
    <row r="38" spans="1:9" ht="25.5" x14ac:dyDescent="0.25">
      <c r="A38" s="20">
        <v>7</v>
      </c>
      <c r="B38" s="21" t="s">
        <v>76</v>
      </c>
      <c r="C38" s="22" t="s">
        <v>77</v>
      </c>
      <c r="D38" s="23">
        <v>1</v>
      </c>
      <c r="E38" s="21" t="s">
        <v>10</v>
      </c>
      <c r="F38" s="23"/>
      <c r="G38" s="23"/>
      <c r="H38" s="24">
        <f t="shared" si="2"/>
        <v>0</v>
      </c>
      <c r="I38" s="37">
        <f t="shared" si="3"/>
        <v>0</v>
      </c>
    </row>
    <row r="39" spans="1:9" ht="140.25" x14ac:dyDescent="0.25">
      <c r="A39" s="20">
        <v>8</v>
      </c>
      <c r="B39" s="21" t="s">
        <v>78</v>
      </c>
      <c r="C39" s="22" t="s">
        <v>79</v>
      </c>
      <c r="D39" s="23">
        <v>1</v>
      </c>
      <c r="E39" s="21" t="s">
        <v>10</v>
      </c>
      <c r="F39" s="23"/>
      <c r="G39" s="23"/>
      <c r="H39" s="24">
        <f t="shared" si="2"/>
        <v>0</v>
      </c>
      <c r="I39" s="37">
        <f t="shared" si="3"/>
        <v>0</v>
      </c>
    </row>
    <row r="40" spans="1:9" ht="51" x14ac:dyDescent="0.25">
      <c r="A40" s="20">
        <v>9</v>
      </c>
      <c r="B40" s="21" t="s">
        <v>80</v>
      </c>
      <c r="C40" s="22" t="s">
        <v>81</v>
      </c>
      <c r="D40" s="23">
        <v>1</v>
      </c>
      <c r="E40" s="21" t="s">
        <v>12</v>
      </c>
      <c r="F40" s="23"/>
      <c r="G40" s="23"/>
      <c r="H40" s="24">
        <f t="shared" si="2"/>
        <v>0</v>
      </c>
      <c r="I40" s="37">
        <f t="shared" si="3"/>
        <v>0</v>
      </c>
    </row>
    <row r="41" spans="1:9" ht="51" x14ac:dyDescent="0.25">
      <c r="A41" s="20">
        <v>10</v>
      </c>
      <c r="B41" s="21" t="s">
        <v>82</v>
      </c>
      <c r="C41" s="22" t="s">
        <v>83</v>
      </c>
      <c r="D41" s="23">
        <v>2</v>
      </c>
      <c r="E41" s="21" t="s">
        <v>10</v>
      </c>
      <c r="F41" s="23"/>
      <c r="G41" s="23"/>
      <c r="H41" s="24">
        <f t="shared" si="2"/>
        <v>0</v>
      </c>
      <c r="I41" s="37">
        <f t="shared" si="3"/>
        <v>0</v>
      </c>
    </row>
    <row r="42" spans="1:9" ht="89.25" x14ac:dyDescent="0.25">
      <c r="A42" s="20">
        <v>11</v>
      </c>
      <c r="B42" s="21" t="s">
        <v>84</v>
      </c>
      <c r="C42" s="22" t="s">
        <v>85</v>
      </c>
      <c r="D42" s="23">
        <v>1</v>
      </c>
      <c r="E42" s="21" t="s">
        <v>10</v>
      </c>
      <c r="F42" s="23"/>
      <c r="G42" s="23"/>
      <c r="H42" s="24">
        <f t="shared" si="2"/>
        <v>0</v>
      </c>
      <c r="I42" s="111">
        <f t="shared" si="3"/>
        <v>0</v>
      </c>
    </row>
    <row r="43" spans="1:9" x14ac:dyDescent="0.25">
      <c r="A43" s="103" t="s">
        <v>44</v>
      </c>
      <c r="B43" s="104"/>
      <c r="C43" s="104"/>
      <c r="D43" s="78"/>
      <c r="E43" s="77"/>
      <c r="F43" s="78"/>
      <c r="G43" s="72" t="s">
        <v>35</v>
      </c>
      <c r="H43" s="79">
        <f>SUM(H32:H42)</f>
        <v>0</v>
      </c>
      <c r="I43" s="80">
        <f>SUM(I32:I42)</f>
        <v>0</v>
      </c>
    </row>
  </sheetData>
  <mergeCells count="9">
    <mergeCell ref="A31:I31"/>
    <mergeCell ref="A43:C43"/>
    <mergeCell ref="A1:I1"/>
    <mergeCell ref="A28:C28"/>
    <mergeCell ref="A4:I4"/>
    <mergeCell ref="A9:I9"/>
    <mergeCell ref="A14:I14"/>
    <mergeCell ref="A24:I24"/>
    <mergeCell ref="A19:I19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Fedlap</vt:lpstr>
      <vt:lpstr>Főösszesítő</vt:lpstr>
      <vt:lpstr>Tételek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Vezérigazgató Úr</dc:creator>
  <cp:lastModifiedBy>Szabó Balázs</cp:lastModifiedBy>
  <cp:lastPrinted>2015-06-30T13:32:46Z</cp:lastPrinted>
  <dcterms:created xsi:type="dcterms:W3CDTF">2012-11-11T09:44:51Z</dcterms:created>
  <dcterms:modified xsi:type="dcterms:W3CDTF">2019-01-15T15:31:20Z</dcterms:modified>
</cp:coreProperties>
</file>